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_xlnm.Print_Area" localSheetId="0">'2023'!$A$1:$E$59</definedName>
  </definedNames>
  <calcPr calcId="124519"/>
</workbook>
</file>

<file path=xl/calcChain.xml><?xml version="1.0" encoding="utf-8"?>
<calcChain xmlns="http://schemas.openxmlformats.org/spreadsheetml/2006/main">
  <c r="D59" i="1"/>
  <c r="C59"/>
  <c r="C54" s="1"/>
  <c r="D57"/>
  <c r="C57"/>
  <c r="D55"/>
  <c r="C55"/>
  <c r="D41"/>
  <c r="C41"/>
  <c r="D40"/>
  <c r="C40"/>
  <c r="C36"/>
  <c r="D34"/>
  <c r="C34"/>
  <c r="D32"/>
  <c r="C32"/>
  <c r="D30"/>
  <c r="C30"/>
  <c r="D28"/>
  <c r="C28"/>
  <c r="D26"/>
  <c r="C26"/>
  <c r="D24"/>
  <c r="C24"/>
  <c r="D22"/>
  <c r="C22"/>
  <c r="D20"/>
  <c r="C20"/>
  <c r="D18"/>
  <c r="C18"/>
  <c r="D16"/>
  <c r="C16"/>
  <c r="C15" s="1"/>
  <c r="D13"/>
  <c r="C13"/>
  <c r="D11"/>
  <c r="D10" s="1"/>
  <c r="C11"/>
  <c r="C10"/>
  <c r="D54" l="1"/>
  <c r="C9"/>
  <c r="D15"/>
  <c r="D9" l="1"/>
</calcChain>
</file>

<file path=xl/sharedStrings.xml><?xml version="1.0" encoding="utf-8"?>
<sst xmlns="http://schemas.openxmlformats.org/spreadsheetml/2006/main" count="114" uniqueCount="101">
  <si>
    <t>Приложение №3</t>
  </si>
  <si>
    <t>к постановлению администрации</t>
  </si>
  <si>
    <t>Шарьинского муниципального района</t>
  </si>
  <si>
    <t>Объем безвозмездных поступлений, получаемых от других бюджетов бюджетной системы Российской Федерации в 2023 году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</si>
  <si>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</si>
  <si>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</si>
  <si>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</si>
  <si>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</si>
  <si>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</si>
  <si>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</si>
  <si>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</si>
  <si>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</si>
  <si>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</si>
  <si>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</si>
  <si>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</si>
  <si>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</si>
  <si>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</si>
  <si>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</si>
  <si>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</si>
  <si>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</si>
  <si>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</si>
  <si>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</si>
  <si>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</si>
  <si>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</si>
  <si>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</si>
  <si>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</si>
  <si>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</si>
  <si>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</si>
  <si>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</si>
  <si>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</si>
  <si>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</si>
  <si>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</si>
  <si>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</si>
  <si>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</si>
  <si>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</si>
  <si>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</si>
  <si>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</si>
  <si>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</si>
  <si>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</si>
  <si>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</si>
  <si>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</si>
  <si>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</si>
  <si>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</si>
  <si>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</si>
  <si>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</si>
  <si>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</si>
  <si>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</si>
  <si>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</si>
  <si>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</si>
  <si>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</si>
  <si>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</si>
  <si>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</si>
  <si>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</si>
  <si>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</si>
  <si>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</si>
  <si>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</si>
  <si>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</si>
  <si>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</si>
  <si>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</si>
  <si>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</si>
  <si>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</si>
  <si>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</si>
  <si>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</si>
  <si>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2 02 29999 05 0000 150</t>
  </si>
  <si>
    <t>Прочие субсидии бюджетам муниципальных районов (на организациюотдыха детей в каникулярное время)</t>
  </si>
  <si>
    <t>Прочие субсидии бюджетам муниципальных районов ( на софинансирование мероприятий , возникших при реализации проектов развития , основанных на общественных инициативах в номинации "Местные инициативы")</t>
  </si>
  <si>
    <t>Прочие субсидии бюджетам муниципальных районов ( на софинансирование мероприятий по борьбе с борщевиком Сосновского на территории Костромской области)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</si>
  <si>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</si>
  <si>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</si>
  <si>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</si>
  <si>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</si>
  <si>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</si>
  <si>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Федерации(на реализацию основных общеобразовательных программ в муниципальных общеобразовательных организациях)</t>
  </si>
  <si>
    <t>Субвенции местным бюджетам на выполнение передаваемых полномочий субъектов Российской Федерации ( на реализацию образовательных программ дошкольного образования в муниципальных дошкольных образовательных организациях)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</si>
  <si>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в сфере агропромышленного комплекса)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</si>
  <si>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в области архивного дела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</si>
  <si>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по решению вопросов в сфере трудовых отношений)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</si>
  <si>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</si>
  <si>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комиссий)  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</si>
  <si>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 муниципальных районов и сельских поселений государственных полномочий по составлению протоколов об административных правонарушениях 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</si>
  <si>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</si>
  <si>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 )</t>
  </si>
  <si>
    <t>Субвенции местным бюджетам на выполнение передаваемых полномочий субъектов Российской Федерации( на 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попечительству)</t>
  </si>
  <si>
    <t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погребению)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</si>
  <si>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</si>
  <si>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</si>
  <si>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</si>
  <si>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</si>
  <si>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</si>
  <si>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</si>
  <si>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</si>
  <si>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</si>
  <si>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</si>
  <si>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</si>
  <si>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</si>
  <si>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</si>
  <si>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</si>
  <si>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районов(на обеспечение питанием отдельных категорий обучающихся, получающих основное общее и среднее образование в муниципальных общеобразовательных организациях)</t>
  </si>
  <si>
    <t>от "    "         2023г. №</t>
  </si>
  <si>
    <t>Уточненный план на 01.07.2023</t>
  </si>
  <si>
    <t>Исполнено на 01.07.2023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</si>
</sst>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0"/>
      <name val="Times New Roman Cyr"/>
    </font>
    <font>
      <sz val="12"/>
      <name val="Arial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Arial"/>
    </font>
    <font>
      <b/>
      <sz val="14"/>
      <name val="Times New Roman"/>
    </font>
    <font>
      <b/>
      <sz val="10"/>
      <name val="Arial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48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0" borderId="0" xfId="2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2" fontId="8" fillId="0" borderId="2" xfId="2" applyNumberFormat="1" applyFont="1" applyBorder="1" applyAlignment="1"/>
    <xf numFmtId="0" fontId="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0" fontId="4" fillId="0" borderId="0" xfId="0" applyFont="1" applyAlignment="1">
      <alignment horizontal="justify" wrapText="1"/>
    </xf>
    <xf numFmtId="0" fontId="1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justify" vertical="top" wrapText="1"/>
    </xf>
    <xf numFmtId="0" fontId="3" fillId="0" borderId="7" xfId="2" applyFont="1" applyBorder="1" applyAlignment="1"/>
    <xf numFmtId="0" fontId="8" fillId="0" borderId="0" xfId="2" applyFont="1" applyAlignment="1">
      <alignment horizontal="center" vertical="top" wrapText="1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  <xf numFmtId="2" fontId="8" fillId="0" borderId="3" xfId="2" applyNumberFormat="1" applyFont="1" applyBorder="1" applyAlignment="1"/>
    <xf numFmtId="2" fontId="4" fillId="0" borderId="2" xfId="2" applyNumberFormat="1" applyFont="1" applyBorder="1" applyAlignment="1">
      <alignment vertical="center"/>
    </xf>
    <xf numFmtId="2" fontId="8" fillId="0" borderId="3" xfId="2" applyNumberFormat="1" applyFont="1" applyBorder="1" applyAlignment="1">
      <alignment wrapText="1"/>
    </xf>
    <xf numFmtId="2" fontId="4" fillId="0" borderId="4" xfId="2" applyNumberFormat="1" applyFont="1" applyBorder="1" applyAlignment="1"/>
    <xf numFmtId="2" fontId="4" fillId="0" borderId="3" xfId="2" applyNumberFormat="1" applyFont="1" applyBorder="1" applyAlignment="1"/>
    <xf numFmtId="2" fontId="4" fillId="0" borderId="5" xfId="2" applyNumberFormat="1" applyFont="1" applyBorder="1" applyAlignment="1"/>
    <xf numFmtId="0" fontId="11" fillId="0" borderId="3" xfId="2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72"/>
  <sheetViews>
    <sheetView tabSelected="1" topLeftCell="B4" workbookViewId="0">
      <selection activeCell="C8" sqref="C8:D8"/>
    </sheetView>
  </sheetViews>
  <sheetFormatPr defaultRowHeight="12.75" customHeight="1"/>
  <cols>
    <col min="1" max="1" width="25.7109375" style="1" customWidth="1"/>
    <col min="2" max="2" width="58.85546875" style="2" customWidth="1"/>
    <col min="3" max="3" width="19.7109375" style="2" customWidth="1"/>
    <col min="4" max="4" width="15.85546875" style="1" customWidth="1"/>
    <col min="5" max="5" width="12.28515625" style="1" customWidth="1"/>
    <col min="6" max="256" width="9.140625" style="1" customWidth="1"/>
  </cols>
  <sheetData>
    <row r="1" spans="1:6" ht="13.5" customHeight="1">
      <c r="A1" s="36" t="s">
        <v>0</v>
      </c>
      <c r="B1" s="36"/>
      <c r="C1" s="36"/>
      <c r="D1" s="36"/>
    </row>
    <row r="2" spans="1:6" s="3" customFormat="1" ht="15.75">
      <c r="A2" s="4"/>
      <c r="B2" s="37" t="s">
        <v>1</v>
      </c>
      <c r="C2" s="37"/>
      <c r="D2" s="38"/>
    </row>
    <row r="3" spans="1:6" s="3" customFormat="1" ht="15.75">
      <c r="A3" s="4"/>
      <c r="B3" s="39" t="s">
        <v>2</v>
      </c>
      <c r="C3" s="39"/>
      <c r="D3" s="39"/>
    </row>
    <row r="4" spans="1:6" s="3" customFormat="1" ht="15.75">
      <c r="A4" s="4"/>
      <c r="B4" s="39" t="s">
        <v>98</v>
      </c>
      <c r="C4" s="39"/>
      <c r="D4" s="39"/>
    </row>
    <row r="5" spans="1:6" ht="16.5" customHeight="1">
      <c r="A5" s="40"/>
      <c r="B5" s="40"/>
      <c r="C5" s="40"/>
      <c r="D5" s="40"/>
    </row>
    <row r="6" spans="1:6" ht="45" customHeight="1">
      <c r="A6" s="35" t="s">
        <v>3</v>
      </c>
      <c r="B6" s="35"/>
      <c r="C6" s="35"/>
      <c r="D6" s="35"/>
      <c r="E6" s="7"/>
    </row>
    <row r="7" spans="1:6" ht="20.25" customHeight="1">
      <c r="A7" s="8"/>
      <c r="B7" s="6"/>
      <c r="C7" s="6"/>
      <c r="D7" s="9" t="s">
        <v>4</v>
      </c>
    </row>
    <row r="8" spans="1:6" ht="41.25" customHeight="1">
      <c r="A8" s="10" t="s">
        <v>5</v>
      </c>
      <c r="B8" s="11" t="s">
        <v>6</v>
      </c>
      <c r="C8" s="47" t="s">
        <v>99</v>
      </c>
      <c r="D8" s="47" t="s">
        <v>100</v>
      </c>
    </row>
    <row r="9" spans="1:6" s="1" customFormat="1" ht="47.25">
      <c r="A9" s="12" t="s">
        <v>7</v>
      </c>
      <c r="B9" s="13" t="s">
        <v>8</v>
      </c>
      <c r="C9" s="14">
        <f>C10+C15+C40+C54</f>
        <v>277402762</v>
      </c>
      <c r="D9" s="14">
        <f>D10+D15+D40+D54</f>
        <v>134332252.52000001</v>
      </c>
    </row>
    <row r="10" spans="1:6" s="1" customFormat="1" ht="35.25" customHeight="1">
      <c r="A10" s="12" t="s">
        <v>9</v>
      </c>
      <c r="B10" s="15" t="s">
        <v>10</v>
      </c>
      <c r="C10" s="41">
        <f>C11+C13</f>
        <v>100036000</v>
      </c>
      <c r="D10" s="41">
        <f>D11+D13</f>
        <v>66413400</v>
      </c>
    </row>
    <row r="11" spans="1:6" s="1" customFormat="1" ht="30">
      <c r="A11" s="16" t="s">
        <v>11</v>
      </c>
      <c r="B11" s="17" t="s">
        <v>12</v>
      </c>
      <c r="C11" s="42">
        <f>C12</f>
        <v>96866000</v>
      </c>
      <c r="D11" s="42">
        <f>D12</f>
        <v>66413400</v>
      </c>
    </row>
    <row r="12" spans="1:6" s="1" customFormat="1" ht="45">
      <c r="A12" s="16" t="s">
        <v>13</v>
      </c>
      <c r="B12" s="18" t="s">
        <v>14</v>
      </c>
      <c r="C12" s="28">
        <v>96866000</v>
      </c>
      <c r="D12" s="28">
        <v>66413400</v>
      </c>
    </row>
    <row r="13" spans="1:6" s="1" customFormat="1" ht="33" customHeight="1">
      <c r="A13" s="16" t="s">
        <v>15</v>
      </c>
      <c r="B13" s="19" t="s">
        <v>16</v>
      </c>
      <c r="C13" s="43">
        <f>C14</f>
        <v>3170000</v>
      </c>
      <c r="D13" s="43">
        <f>D14</f>
        <v>0</v>
      </c>
    </row>
    <row r="14" spans="1:6" s="1" customFormat="1" ht="46.5" customHeight="1">
      <c r="A14" s="16" t="s">
        <v>17</v>
      </c>
      <c r="B14" s="20" t="s">
        <v>18</v>
      </c>
      <c r="C14" s="44">
        <v>3170000</v>
      </c>
      <c r="D14" s="45">
        <v>0</v>
      </c>
    </row>
    <row r="15" spans="1:6" s="1" customFormat="1" ht="54" customHeight="1">
      <c r="A15" s="12" t="s">
        <v>19</v>
      </c>
      <c r="B15" s="13" t="s">
        <v>20</v>
      </c>
      <c r="C15" s="14">
        <f>C16+C18+C20+C22+C24+C26+C28+C30+C32+C34+C36</f>
        <v>75007822</v>
      </c>
      <c r="D15" s="14">
        <f>D16+D18+D20+D22+D24+D26+D28+D30+D32+D34+D36</f>
        <v>8141135.9900000002</v>
      </c>
      <c r="E15" s="21"/>
      <c r="F15" s="21"/>
    </row>
    <row r="16" spans="1:6" s="1" customFormat="1" ht="96.75" customHeight="1">
      <c r="A16" s="22" t="s">
        <v>21</v>
      </c>
      <c r="B16" s="19" t="s">
        <v>22</v>
      </c>
      <c r="C16" s="28">
        <f>C17</f>
        <v>29011703</v>
      </c>
      <c r="D16" s="28">
        <f>D17</f>
        <v>0</v>
      </c>
      <c r="E16" s="21"/>
      <c r="F16" s="21"/>
    </row>
    <row r="17" spans="1:6" s="1" customFormat="1" ht="106.5" customHeight="1">
      <c r="A17" s="22" t="s">
        <v>23</v>
      </c>
      <c r="B17" s="23" t="s">
        <v>24</v>
      </c>
      <c r="C17" s="28">
        <v>29011703</v>
      </c>
      <c r="D17" s="46">
        <v>0</v>
      </c>
      <c r="E17" s="21"/>
      <c r="F17" s="21"/>
    </row>
    <row r="18" spans="1:6" s="1" customFormat="1" ht="76.5" customHeight="1">
      <c r="A18" s="16" t="s">
        <v>25</v>
      </c>
      <c r="B18" s="19" t="s">
        <v>26</v>
      </c>
      <c r="C18" s="28">
        <f>C19</f>
        <v>1305940</v>
      </c>
      <c r="D18" s="28">
        <f>D19</f>
        <v>316520.44</v>
      </c>
      <c r="E18" s="21"/>
      <c r="F18" s="21"/>
    </row>
    <row r="19" spans="1:6" s="1" customFormat="1" ht="93" customHeight="1">
      <c r="A19" s="24" t="s">
        <v>27</v>
      </c>
      <c r="B19" s="18" t="s">
        <v>28</v>
      </c>
      <c r="C19" s="28">
        <v>1305940</v>
      </c>
      <c r="D19" s="28">
        <v>316520.44</v>
      </c>
      <c r="E19" s="21"/>
      <c r="F19" s="21"/>
    </row>
    <row r="20" spans="1:6" s="1" customFormat="1" ht="90.75" customHeight="1">
      <c r="A20" s="16" t="s">
        <v>29</v>
      </c>
      <c r="B20" s="19" t="s">
        <v>30</v>
      </c>
      <c r="C20" s="28">
        <f>C21</f>
        <v>1248200</v>
      </c>
      <c r="D20" s="28">
        <f>D21</f>
        <v>558536.61</v>
      </c>
      <c r="E20" s="21"/>
      <c r="F20" s="21"/>
    </row>
    <row r="21" spans="1:6" s="1" customFormat="1" ht="93" customHeight="1">
      <c r="A21" s="16" t="s">
        <v>31</v>
      </c>
      <c r="B21" s="19" t="s">
        <v>32</v>
      </c>
      <c r="C21" s="28">
        <v>1248200</v>
      </c>
      <c r="D21" s="28">
        <v>558536.61</v>
      </c>
      <c r="E21" s="21"/>
      <c r="F21" s="21"/>
    </row>
    <row r="22" spans="1:6" s="1" customFormat="1" ht="51" customHeight="1">
      <c r="A22" s="16" t="s">
        <v>33</v>
      </c>
      <c r="B22" s="19" t="s">
        <v>34</v>
      </c>
      <c r="C22" s="28">
        <f>C23</f>
        <v>23455100</v>
      </c>
      <c r="D22" s="28">
        <f>D23</f>
        <v>2492092.52</v>
      </c>
    </row>
    <row r="23" spans="1:6" s="1" customFormat="1" ht="50.25" customHeight="1">
      <c r="A23" s="16" t="s">
        <v>35</v>
      </c>
      <c r="B23" s="18" t="s">
        <v>36</v>
      </c>
      <c r="C23" s="28">
        <v>23455100</v>
      </c>
      <c r="D23" s="28">
        <v>2492092.52</v>
      </c>
    </row>
    <row r="24" spans="1:6" s="1" customFormat="1" ht="71.25" customHeight="1">
      <c r="A24" s="16" t="s">
        <v>37</v>
      </c>
      <c r="B24" s="19" t="s">
        <v>38</v>
      </c>
      <c r="C24" s="28">
        <f>C25</f>
        <v>4936040</v>
      </c>
      <c r="D24" s="28">
        <f>D25</f>
        <v>2369298.81</v>
      </c>
    </row>
    <row r="25" spans="1:6" s="1" customFormat="1" ht="75.75" customHeight="1">
      <c r="A25" s="16" t="s">
        <v>39</v>
      </c>
      <c r="B25" s="25" t="s">
        <v>40</v>
      </c>
      <c r="C25" s="28">
        <v>4936040</v>
      </c>
      <c r="D25" s="28">
        <v>2369298.81</v>
      </c>
    </row>
    <row r="26" spans="1:6" s="1" customFormat="1" ht="37.5" customHeight="1">
      <c r="A26" s="16" t="s">
        <v>41</v>
      </c>
      <c r="B26" s="19" t="s">
        <v>42</v>
      </c>
      <c r="C26" s="28">
        <f>C27</f>
        <v>275162</v>
      </c>
      <c r="D26" s="28">
        <f>D27</f>
        <v>275161.8</v>
      </c>
    </row>
    <row r="27" spans="1:6" s="1" customFormat="1" ht="51" customHeight="1">
      <c r="A27" s="16" t="s">
        <v>43</v>
      </c>
      <c r="B27" s="19" t="s">
        <v>44</v>
      </c>
      <c r="C27" s="28">
        <v>275162</v>
      </c>
      <c r="D27" s="28">
        <v>275161.8</v>
      </c>
    </row>
    <row r="28" spans="1:6" s="1" customFormat="1" ht="30.75" customHeight="1">
      <c r="A28" s="26" t="s">
        <v>45</v>
      </c>
      <c r="B28" s="27" t="s">
        <v>46</v>
      </c>
      <c r="C28" s="28">
        <f>C29</f>
        <v>7910933</v>
      </c>
      <c r="D28" s="28">
        <f>D29</f>
        <v>11610</v>
      </c>
    </row>
    <row r="29" spans="1:6" s="1" customFormat="1" ht="34.5" customHeight="1">
      <c r="A29" s="26" t="s">
        <v>47</v>
      </c>
      <c r="B29" s="19" t="s">
        <v>48</v>
      </c>
      <c r="C29" s="28">
        <v>7910933</v>
      </c>
      <c r="D29" s="28">
        <v>11610</v>
      </c>
    </row>
    <row r="30" spans="1:6" s="1" customFormat="1" ht="33" customHeight="1">
      <c r="A30" s="26" t="s">
        <v>49</v>
      </c>
      <c r="B30" s="18" t="s">
        <v>50</v>
      </c>
      <c r="C30" s="28">
        <f>C31</f>
        <v>940300</v>
      </c>
      <c r="D30" s="28">
        <f>D31</f>
        <v>940300</v>
      </c>
    </row>
    <row r="31" spans="1:6" s="1" customFormat="1" ht="51" customHeight="1">
      <c r="A31" s="29" t="s">
        <v>51</v>
      </c>
      <c r="B31" s="19" t="s">
        <v>52</v>
      </c>
      <c r="C31" s="28">
        <v>940300</v>
      </c>
      <c r="D31" s="28">
        <v>940300</v>
      </c>
    </row>
    <row r="32" spans="1:6" s="1" customFormat="1" ht="33.75" customHeight="1">
      <c r="A32" s="29" t="s">
        <v>53</v>
      </c>
      <c r="B32" s="30" t="s">
        <v>54</v>
      </c>
      <c r="C32" s="28">
        <f>C33</f>
        <v>281300</v>
      </c>
      <c r="D32" s="28">
        <f>D33</f>
        <v>281300</v>
      </c>
    </row>
    <row r="33" spans="1:4" s="1" customFormat="1" ht="51" customHeight="1">
      <c r="A33" s="26" t="s">
        <v>55</v>
      </c>
      <c r="B33" s="5" t="s">
        <v>56</v>
      </c>
      <c r="C33" s="28">
        <v>281300</v>
      </c>
      <c r="D33" s="28">
        <v>281300</v>
      </c>
    </row>
    <row r="34" spans="1:4" s="1" customFormat="1" ht="44.25" customHeight="1">
      <c r="A34" s="29" t="s">
        <v>57</v>
      </c>
      <c r="B34" s="30" t="s">
        <v>58</v>
      </c>
      <c r="C34" s="28">
        <f>C35</f>
        <v>1395624</v>
      </c>
      <c r="D34" s="28">
        <f>D35</f>
        <v>0</v>
      </c>
    </row>
    <row r="35" spans="1:4" s="1" customFormat="1" ht="51.75" customHeight="1">
      <c r="A35" s="29" t="s">
        <v>59</v>
      </c>
      <c r="B35" s="30" t="s">
        <v>60</v>
      </c>
      <c r="C35" s="28">
        <v>1395624</v>
      </c>
      <c r="D35" s="28">
        <v>0</v>
      </c>
    </row>
    <row r="36" spans="1:4" s="1" customFormat="1" ht="21" customHeight="1">
      <c r="A36" s="29" t="s">
        <v>61</v>
      </c>
      <c r="B36" s="19" t="s">
        <v>62</v>
      </c>
      <c r="C36" s="28">
        <f>C37+C38+C39</f>
        <v>4247520</v>
      </c>
      <c r="D36" s="28">
        <v>896315.81</v>
      </c>
    </row>
    <row r="37" spans="1:4" s="1" customFormat="1" ht="34.5" customHeight="1">
      <c r="A37" s="29" t="s">
        <v>63</v>
      </c>
      <c r="B37" s="19" t="s">
        <v>64</v>
      </c>
      <c r="C37" s="28">
        <v>425149</v>
      </c>
      <c r="D37" s="28">
        <v>0</v>
      </c>
    </row>
    <row r="38" spans="1:4" s="1" customFormat="1" ht="72.75" customHeight="1">
      <c r="A38" s="29" t="s">
        <v>63</v>
      </c>
      <c r="B38" s="19" t="s">
        <v>65</v>
      </c>
      <c r="C38" s="28">
        <v>3571211</v>
      </c>
      <c r="D38" s="28">
        <v>0</v>
      </c>
    </row>
    <row r="39" spans="1:4" s="1" customFormat="1" ht="63.75" customHeight="1">
      <c r="A39" s="29" t="s">
        <v>63</v>
      </c>
      <c r="B39" s="19" t="s">
        <v>66</v>
      </c>
      <c r="C39" s="28">
        <v>251160</v>
      </c>
      <c r="D39" s="28">
        <v>0</v>
      </c>
    </row>
    <row r="40" spans="1:4" s="1" customFormat="1" ht="33.75" customHeight="1">
      <c r="A40" s="12" t="s">
        <v>67</v>
      </c>
      <c r="B40" s="15" t="s">
        <v>68</v>
      </c>
      <c r="C40" s="14">
        <f>C42+C43+C44+C45+C46+C47+C48+C49+C50+C51+C52+C53</f>
        <v>95872300</v>
      </c>
      <c r="D40" s="14">
        <f>D42+D43+D44+D45+D46+D47+D48+D49+D50+D51+D52+D53</f>
        <v>55962466.06000001</v>
      </c>
    </row>
    <row r="41" spans="1:4" s="1" customFormat="1" ht="52.5" customHeight="1">
      <c r="A41" s="31" t="s">
        <v>69</v>
      </c>
      <c r="B41" s="19" t="s">
        <v>70</v>
      </c>
      <c r="C41" s="14">
        <f>C42+C43+C44+C45+C46+C47+C48+C49+C50+C51+C52+C53</f>
        <v>95872300</v>
      </c>
      <c r="D41" s="14">
        <f>D42+D43+D44+D45+D46+D47+D48+D49+D50+D51+D52+D53</f>
        <v>55962466.06000001</v>
      </c>
    </row>
    <row r="42" spans="1:4" s="1" customFormat="1" ht="79.5" customHeight="1">
      <c r="A42" s="31" t="s">
        <v>71</v>
      </c>
      <c r="B42" s="19" t="s">
        <v>72</v>
      </c>
      <c r="C42" s="28">
        <v>87150220</v>
      </c>
      <c r="D42" s="28">
        <v>51097510</v>
      </c>
    </row>
    <row r="43" spans="1:4" s="1" customFormat="1" ht="74.25" customHeight="1">
      <c r="A43" s="31" t="s">
        <v>71</v>
      </c>
      <c r="B43" s="19" t="s">
        <v>73</v>
      </c>
      <c r="C43" s="28">
        <v>3545980</v>
      </c>
      <c r="D43" s="28">
        <v>2485030</v>
      </c>
    </row>
    <row r="44" spans="1:4" s="1" customFormat="1" ht="93" customHeight="1">
      <c r="A44" s="31" t="s">
        <v>71</v>
      </c>
      <c r="B44" s="19" t="s">
        <v>74</v>
      </c>
      <c r="C44" s="28">
        <v>2197200</v>
      </c>
      <c r="D44" s="28">
        <v>1098599</v>
      </c>
    </row>
    <row r="45" spans="1:4" s="1" customFormat="1" ht="96" customHeight="1">
      <c r="A45" s="31" t="s">
        <v>71</v>
      </c>
      <c r="B45" s="19" t="s">
        <v>75</v>
      </c>
      <c r="C45" s="28">
        <v>847800</v>
      </c>
      <c r="D45" s="28">
        <v>414611.34</v>
      </c>
    </row>
    <row r="46" spans="1:4" s="1" customFormat="1" ht="97.5" customHeight="1">
      <c r="A46" s="31" t="s">
        <v>71</v>
      </c>
      <c r="B46" s="19" t="s">
        <v>76</v>
      </c>
      <c r="C46" s="28">
        <v>408200</v>
      </c>
      <c r="D46" s="28">
        <v>201587.29</v>
      </c>
    </row>
    <row r="47" spans="1:4" s="1" customFormat="1" ht="107.25" customHeight="1">
      <c r="A47" s="31" t="s">
        <v>71</v>
      </c>
      <c r="B47" s="19" t="s">
        <v>77</v>
      </c>
      <c r="C47" s="28">
        <v>467100</v>
      </c>
      <c r="D47" s="28">
        <v>225970.53</v>
      </c>
    </row>
    <row r="48" spans="1:4" s="1" customFormat="1" ht="97.5" customHeight="1">
      <c r="A48" s="31" t="s">
        <v>71</v>
      </c>
      <c r="B48" s="19" t="s">
        <v>78</v>
      </c>
      <c r="C48" s="28">
        <v>32300</v>
      </c>
      <c r="D48" s="28">
        <v>16089.6</v>
      </c>
    </row>
    <row r="49" spans="1:10" s="1" customFormat="1" ht="110.25" customHeight="1">
      <c r="A49" s="31" t="s">
        <v>71</v>
      </c>
      <c r="B49" s="19" t="s">
        <v>79</v>
      </c>
      <c r="C49" s="28">
        <v>38100</v>
      </c>
      <c r="D49" s="28">
        <v>19200</v>
      </c>
    </row>
    <row r="50" spans="1:10" s="1" customFormat="1" ht="169.5" customHeight="1">
      <c r="A50" s="31" t="s">
        <v>71</v>
      </c>
      <c r="B50" s="19" t="s">
        <v>80</v>
      </c>
      <c r="C50" s="28">
        <v>10000</v>
      </c>
      <c r="D50" s="28">
        <v>0</v>
      </c>
    </row>
    <row r="51" spans="1:10" s="1" customFormat="1" ht="126.75" customHeight="1">
      <c r="A51" s="31" t="s">
        <v>71</v>
      </c>
      <c r="B51" s="19" t="s">
        <v>81</v>
      </c>
      <c r="C51" s="28">
        <v>149100</v>
      </c>
      <c r="D51" s="28">
        <v>0</v>
      </c>
    </row>
    <row r="52" spans="1:10" s="1" customFormat="1" ht="111.75" customHeight="1">
      <c r="A52" s="31" t="s">
        <v>71</v>
      </c>
      <c r="B52" s="19" t="s">
        <v>82</v>
      </c>
      <c r="C52" s="28">
        <v>934300</v>
      </c>
      <c r="D52" s="28">
        <v>334555.78000000003</v>
      </c>
    </row>
    <row r="53" spans="1:10" s="1" customFormat="1" ht="124.5" customHeight="1">
      <c r="A53" s="31" t="s">
        <v>71</v>
      </c>
      <c r="B53" s="18" t="s">
        <v>83</v>
      </c>
      <c r="C53" s="28">
        <v>92000</v>
      </c>
      <c r="D53" s="28">
        <v>69312.52</v>
      </c>
    </row>
    <row r="54" spans="1:10" s="1" customFormat="1" ht="26.25" customHeight="1">
      <c r="A54" s="12" t="s">
        <v>84</v>
      </c>
      <c r="B54" s="32" t="s">
        <v>85</v>
      </c>
      <c r="C54" s="14">
        <f>C59+C57+C55</f>
        <v>6486640</v>
      </c>
      <c r="D54" s="14">
        <f>D59+D57+D55</f>
        <v>3815250.47</v>
      </c>
    </row>
    <row r="55" spans="1:10" s="1" customFormat="1" ht="80.25" customHeight="1">
      <c r="A55" s="33" t="s">
        <v>86</v>
      </c>
      <c r="B55" s="19" t="s">
        <v>87</v>
      </c>
      <c r="C55" s="28">
        <f>C56</f>
        <v>328850</v>
      </c>
      <c r="D55" s="28">
        <f>D56</f>
        <v>242500</v>
      </c>
    </row>
    <row r="56" spans="1:10" s="1" customFormat="1" ht="82.5" customHeight="1">
      <c r="A56" s="33" t="s">
        <v>88</v>
      </c>
      <c r="B56" s="18" t="s">
        <v>89</v>
      </c>
      <c r="C56" s="28">
        <v>328850</v>
      </c>
      <c r="D56" s="28">
        <v>242500</v>
      </c>
    </row>
    <row r="57" spans="1:10" s="1" customFormat="1" ht="78.75" customHeight="1">
      <c r="A57" s="33" t="s">
        <v>90</v>
      </c>
      <c r="B57" s="19" t="s">
        <v>91</v>
      </c>
      <c r="C57" s="28">
        <f>C58</f>
        <v>5702760</v>
      </c>
      <c r="D57" s="28">
        <f>D58</f>
        <v>3362204.47</v>
      </c>
    </row>
    <row r="58" spans="1:10" s="1" customFormat="1" ht="80.25" customHeight="1">
      <c r="A58" s="33" t="s">
        <v>92</v>
      </c>
      <c r="B58" s="18" t="s">
        <v>93</v>
      </c>
      <c r="C58" s="28">
        <v>5702760</v>
      </c>
      <c r="D58" s="28">
        <v>3362204.47</v>
      </c>
    </row>
    <row r="59" spans="1:10" s="1" customFormat="1" ht="36.75" customHeight="1">
      <c r="A59" s="33" t="s">
        <v>94</v>
      </c>
      <c r="B59" s="19" t="s">
        <v>95</v>
      </c>
      <c r="C59" s="28">
        <f>C60</f>
        <v>455030</v>
      </c>
      <c r="D59" s="28">
        <f>D60</f>
        <v>210546</v>
      </c>
    </row>
    <row r="60" spans="1:10" s="1" customFormat="1" ht="79.5" customHeight="1">
      <c r="A60" s="33" t="s">
        <v>96</v>
      </c>
      <c r="B60" s="19" t="s">
        <v>97</v>
      </c>
      <c r="C60" s="28">
        <v>455030</v>
      </c>
      <c r="D60" s="28">
        <v>210546</v>
      </c>
    </row>
    <row r="61" spans="1:10" s="1" customFormat="1">
      <c r="B61" s="2"/>
      <c r="C61" s="34"/>
    </row>
    <row r="62" spans="1:10" s="1" customFormat="1">
      <c r="B62" s="2"/>
      <c r="C62" s="21"/>
      <c r="D62" s="21"/>
      <c r="J62" s="2"/>
    </row>
    <row r="63" spans="1:10" s="1" customFormat="1">
      <c r="B63" s="2"/>
      <c r="C63" s="21"/>
      <c r="D63" s="21"/>
    </row>
    <row r="64" spans="1:10" s="1" customFormat="1">
      <c r="B64" s="2"/>
    </row>
    <row r="65" spans="2:3" s="1" customFormat="1">
      <c r="B65" s="2"/>
    </row>
    <row r="66" spans="2:3" s="1" customFormat="1">
      <c r="B66" s="2"/>
    </row>
    <row r="67" spans="2:3" ht="12.75" customHeight="1">
      <c r="C67" s="1"/>
    </row>
    <row r="68" spans="2:3" ht="12.75" customHeight="1">
      <c r="C68" s="1"/>
    </row>
    <row r="69" spans="2:3" ht="12.75" customHeight="1">
      <c r="C69" s="1"/>
    </row>
    <row r="70" spans="2:3" ht="12.75" customHeight="1">
      <c r="C70" s="1"/>
    </row>
    <row r="71" spans="2:3" ht="12.75" customHeight="1">
      <c r="C71" s="1"/>
    </row>
    <row r="72" spans="2:3" ht="12.75" customHeight="1">
      <c r="C72" s="1"/>
    </row>
  </sheetData>
  <mergeCells count="6">
    <mergeCell ref="A6:D6"/>
    <mergeCell ref="A1:D1"/>
    <mergeCell ref="B2:D2"/>
    <mergeCell ref="B3:D3"/>
    <mergeCell ref="B4:D4"/>
    <mergeCell ref="A5:D5"/>
  </mergeCells>
  <pageMargins left="0.78740157480314954" right="0.59055118110236249" top="0.78740157480314954" bottom="0.78740157480314954" header="0.51181100000000002" footer="0.51181100000000002"/>
  <pageSetup paperSize="9" scale="75" firstPageNumber="4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8</cp:revision>
  <dcterms:created xsi:type="dcterms:W3CDTF">1996-10-08T23:32:00Z</dcterms:created>
  <dcterms:modified xsi:type="dcterms:W3CDTF">2023-07-11T10:39:49Z</dcterms:modified>
  <cp:version>786432</cp:version>
</cp:coreProperties>
</file>